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2014" sheetId="3" r:id="rId1"/>
  </sheets>
  <definedNames>
    <definedName name="Z_607834A1_1431_4A60_ACB9_F8979758742C_.wvu.Rows" localSheetId="0" hidden="1">'2014'!$19:$19,'2014'!$21:$22</definedName>
    <definedName name="Z_9D516770_81AA_43B9_96B4_6EA52D1A6B98_.wvu.PrintArea" localSheetId="0" hidden="1">'2014'!$A$1:$D$35</definedName>
    <definedName name="Z_9D516770_81AA_43B9_96B4_6EA52D1A6B98_.wvu.Rows" localSheetId="0" hidden="1">'2014'!$19:$19,'2014'!$21:$22</definedName>
    <definedName name="Z_C78F2378_0C85_45E9_8771_700DF4B32B1B_.wvu.PrintArea" localSheetId="0" hidden="1">'2014'!$A$1:$D$35</definedName>
    <definedName name="Z_C78F2378_0C85_45E9_8771_700DF4B32B1B_.wvu.Rows" localSheetId="0" hidden="1">'2014'!$19:$19,'2014'!$21:$22</definedName>
    <definedName name="_xlnm.Print_Area" localSheetId="0">'2014'!$A$1:$D$35</definedName>
  </definedNames>
  <calcPr calcId="125725"/>
  <customWorkbookViews>
    <customWorkbookView name="Галина Анатольевна - Личное представление" guid="{C78F2378-0C85-45E9-8771-700DF4B32B1B}" mergeInterval="0" personalView="1" maximized="1" windowWidth="1010" windowHeight="594" activeSheetId="2"/>
    <customWorkbookView name="ЗОЯ ИВАНОВНА - Личное представление" guid="{054831F3-C254-4F6C-944A-AC424F41F171}" mergeInterval="0" personalView="1" maximized="1" windowWidth="1020" windowHeight="603" activeSheetId="3"/>
    <customWorkbookView name="Novoselova - Личное представление" guid="{607834A1-1431-4A60-ACB9-F8979758742C}" mergeInterval="0" personalView="1" maximized="1" windowWidth="1020" windowHeight="603" activeSheetId="4"/>
    <customWorkbookView name="Валентина Витальевна - Личное представление" guid="{9D516770-81AA-43B9-96B4-6EA52D1A6B98}" mergeInterval="0" personalView="1" maximized="1" windowWidth="1020" windowHeight="576" activeSheetId="4"/>
  </customWorkbookViews>
</workbook>
</file>

<file path=xl/calcChain.xml><?xml version="1.0" encoding="utf-8"?>
<calcChain xmlns="http://schemas.openxmlformats.org/spreadsheetml/2006/main">
  <c r="D32" i="3"/>
  <c r="D31"/>
  <c r="D20"/>
  <c r="D16"/>
  <c r="F11" l="1"/>
  <c r="D18"/>
  <c r="D29"/>
  <c r="D28" s="1"/>
  <c r="D25"/>
  <c r="D22"/>
  <c r="D12"/>
  <c r="D10" l="1"/>
  <c r="E11"/>
  <c r="E12" s="1"/>
  <c r="D30"/>
  <c r="D14"/>
  <c r="D13" s="1"/>
  <c r="D21"/>
  <c r="D24"/>
  <c r="D33" l="1"/>
</calcChain>
</file>

<file path=xl/sharedStrings.xml><?xml version="1.0" encoding="utf-8"?>
<sst xmlns="http://schemas.openxmlformats.org/spreadsheetml/2006/main" count="55" uniqueCount="52">
  <si>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</si>
  <si>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</si>
  <si>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(тыс.руб)</t>
  </si>
  <si>
    <t>000 01 05 00 00 00 0000 000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</si>
  <si>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</si>
  <si>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</si>
  <si>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000 01 05 02 01 05 0000 610</t>
  </si>
  <si>
    <t>000 01 06 00 00 00 0000 000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</si>
  <si>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</si>
  <si>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</si>
  <si>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</si>
  <si>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</si>
  <si>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 xml:space="preserve">Бюджетные кредиты от других бюджетов бюджетной системы Российской Федерации </t>
  </si>
  <si>
    <t>000 01 03 00 00 00 0000 000</t>
  </si>
  <si>
    <t>000 01 03 00 00 05 0000 710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</si>
  <si>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</si>
  <si>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</si>
  <si>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</si>
  <si>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</si>
  <si>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 xml:space="preserve">Изменение остатков средств на счетах по учету средств бюджета </t>
  </si>
  <si>
    <t>000 01 05 02 01 05 0000 510</t>
  </si>
  <si>
    <t>Всего источников внутреннего финансирования дефицита бюджета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</si>
  <si>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</si>
  <si>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Кредиты кредитных организаций в валюте Российской Федерации</t>
  </si>
  <si>
    <t>000 01 02 00 00 00 0000 000</t>
  </si>
  <si>
    <t>000 01 02 00 00 05 0000 710</t>
  </si>
  <si>
    <t>Средства от продажи акций и иных форм участия в капитале, находящихся в собственности муниципальных районов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</si>
  <si>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</si>
  <si>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</si>
  <si>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</si>
  <si>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</si>
  <si>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</si>
  <si>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Иные источники внутреннего финансирования дефицитов бюджетов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</si>
  <si>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</si>
  <si>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</si>
  <si>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</si>
  <si>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</si>
  <si>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000 01 06 01 000 05 000 630</t>
  </si>
  <si>
    <t>000 01 06 01 000 00 000 000</t>
  </si>
  <si>
    <t>Акции и иные формы  участия  в  капитале, находящиеся в государственной и муниципальной собственности</t>
  </si>
  <si>
    <t>000 01 03 01 00 00 0000 700</t>
  </si>
  <si>
    <t>000 01 03 01 00 05 0000 710</t>
  </si>
  <si>
    <t>000 01 03 01 00 00 0000 800</t>
  </si>
  <si>
    <t>000 01 03 01 00 05 0000 810</t>
  </si>
  <si>
    <t>Сумма на 2014 год</t>
  </si>
  <si>
    <t>Получение кредитов от кредитных организаций бюджетами муниципальных районов в валюте Российской Федерации</t>
  </si>
  <si>
    <t>Источники внутреннего финансирования дефицита бюджета муниципального образования Кондинский район на 2014 год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</si>
  <si>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разрыв) </t>
  </si>
  <si>
    <t xml:space="preserve">                                                                                                              к решению Думы Кондинского района </t>
  </si>
  <si>
    <t xml:space="preserve">                                                                                                                                от ________ 2014 года №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</si>
  <si>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(кассовый разрыв) </t>
  </si>
  <si>
    <t xml:space="preserve">                                                                                                                                            Приложение 6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</si>
</sst>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" fontId="0" fillId="0" borderId="0" xfId="0" applyNumberFormat="1"/>
    <xf numFmtId="164" fontId="0" fillId="0" borderId="0" xfId="0" applyNumberFormat="1"/>
    <xf numFmtId="0" fontId="2" fillId="0" borderId="0" xfId="0" applyFont="1"/>
    <xf numFmtId="0" fontId="3" fillId="0" borderId="0" xfId="0" applyFont="1"/>
    <xf numFmtId="4" fontId="2" fillId="0" borderId="0" xfId="0" applyNumberFormat="1" applyFont="1"/>
    <xf numFmtId="164" fontId="2" fillId="0" borderId="2" xfId="0" applyNumberFormat="1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164" fontId="2" fillId="0" borderId="10" xfId="0" applyNumberFormat="1" applyFont="1" applyBorder="1" applyAlignment="1">
      <alignment horizontal="center" wrapText="1"/>
    </xf>
    <xf numFmtId="164" fontId="2" fillId="0" borderId="10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4" fillId="0" borderId="4" xfId="0" applyFont="1" applyBorder="1" applyAlignment="1">
      <alignment horizontal="center"/>
    </xf>
    <xf numFmtId="164" fontId="4" fillId="0" borderId="7" xfId="0" applyNumberFormat="1" applyFont="1" applyBorder="1" applyAlignment="1">
      <alignment horizontal="center" wrapText="1"/>
    </xf>
    <xf numFmtId="0" fontId="4" fillId="0" borderId="4" xfId="0" applyFont="1" applyBorder="1" applyAlignment="1">
      <alignment horizontal="center" vertical="justify" wrapText="1"/>
    </xf>
    <xf numFmtId="164" fontId="4" fillId="0" borderId="7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center" vertical="justify" wrapText="1"/>
    </xf>
    <xf numFmtId="0" fontId="4" fillId="0" borderId="14" xfId="0" applyFont="1" applyFill="1" applyBorder="1" applyAlignment="1">
      <alignment horizontal="center" wrapText="1"/>
    </xf>
    <xf numFmtId="164" fontId="4" fillId="0" borderId="15" xfId="0" applyNumberFormat="1" applyFont="1" applyFill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4" fontId="2" fillId="0" borderId="5" xfId="0" applyNumberFormat="1" applyFont="1" applyBorder="1" applyAlignment="1">
      <alignment horizontal="left" wrapText="1"/>
    </xf>
    <xf numFmtId="0" fontId="4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8" xfId="0" applyFont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 wrapText="1"/>
    </xf>
    <xf numFmtId="0" fontId="2" fillId="0" borderId="0" xfId="0" applyFont="1" applyAlignment="1"/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justify" wrapText="1"/>
    </xf>
    <xf numFmtId="0" fontId="4" fillId="0" borderId="4" xfId="0" applyFont="1" applyBorder="1" applyAlignment="1">
      <alignment horizontal="center" vertical="justify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13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 vertical="justify" wrapText="1"/>
    </xf>
    <xf numFmtId="0" fontId="2" fillId="0" borderId="5" xfId="0" applyFont="1" applyBorder="1" applyAlignment="1">
      <alignment horizontal="center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48"/>
  <sheetViews>
    <sheetView tabSelected="1" view="pageBreakPreview" zoomScaleSheetLayoutView="100" workbookViewId="0">
      <selection activeCell="C3" sqref="C3:D3"/>
    </sheetView>
  </sheetViews>
  <sheetFormatPr defaultRowHeight="12.75"/>
  <cols>
    <col min="1" max="1" width="5.7109375" customWidth="1"/>
    <col min="2" max="2" width="19.85546875" customWidth="1"/>
    <col min="3" max="3" width="59.42578125" customWidth="1"/>
    <col min="4" max="4" width="19.5703125" customWidth="1"/>
    <col min="5" max="5" width="14.7109375" hidden="1" customWidth="1"/>
    <col min="6" max="6" width="10" hidden="1" customWidth="1"/>
  </cols>
  <sheetData>
    <row r="1" spans="1:6">
      <c r="A1" s="3"/>
      <c r="B1" s="3"/>
      <c r="C1" s="30"/>
      <c r="D1" s="30"/>
      <c r="E1" s="3"/>
    </row>
    <row r="2" spans="1:6">
      <c r="A2" s="3"/>
      <c r="B2" s="3"/>
      <c r="C2" s="40" t="s">
        <v>51</v>
      </c>
      <c r="D2" s="41"/>
      <c r="E2" s="41"/>
    </row>
    <row r="3" spans="1:6" ht="15.75" customHeight="1">
      <c r="A3" s="3"/>
      <c r="B3" s="3"/>
      <c r="C3" s="42" t="s">
        <v>48</v>
      </c>
      <c r="D3" s="41"/>
      <c r="E3" s="4"/>
    </row>
    <row r="4" spans="1:6">
      <c r="A4" s="3"/>
      <c r="B4" s="3"/>
      <c r="C4" s="40" t="s">
        <v>49</v>
      </c>
      <c r="D4" s="41"/>
      <c r="E4" s="4"/>
    </row>
    <row r="5" spans="1:6">
      <c r="A5" s="3"/>
      <c r="B5" s="3"/>
      <c r="C5" s="3"/>
      <c r="D5" s="3"/>
      <c r="E5" s="3"/>
    </row>
    <row r="6" spans="1:6" ht="45.75" customHeight="1">
      <c r="A6" s="39" t="s">
        <v>46</v>
      </c>
      <c r="B6" s="39"/>
      <c r="C6" s="39"/>
      <c r="D6" s="39"/>
      <c r="E6" s="3"/>
    </row>
    <row r="7" spans="1:6" ht="14.25" customHeight="1" thickBot="1">
      <c r="A7" s="3"/>
      <c r="B7" s="3"/>
      <c r="C7" s="3"/>
      <c r="D7" s="13" t="s">
        <v>2</v>
      </c>
      <c r="E7" s="3"/>
    </row>
    <row r="8" spans="1:6" ht="57.75" customHeight="1" thickBot="1">
      <c r="A8" s="37" t="s">
        <v>4</v>
      </c>
      <c r="B8" s="38"/>
      <c r="C8" s="21" t="s">
        <v>5</v>
      </c>
      <c r="D8" s="8" t="s">
        <v>44</v>
      </c>
      <c r="E8" s="3"/>
    </row>
    <row r="9" spans="1:6" ht="13.5" customHeight="1" thickBot="1">
      <c r="A9" s="45">
        <v>1</v>
      </c>
      <c r="B9" s="46"/>
      <c r="C9" s="9">
        <v>2</v>
      </c>
      <c r="D9" s="10">
        <v>3</v>
      </c>
      <c r="E9" s="3"/>
    </row>
    <row r="10" spans="1:6" ht="13.5" customHeight="1">
      <c r="A10" s="47" t="s">
        <v>24</v>
      </c>
      <c r="B10" s="48"/>
      <c r="C10" s="14" t="s">
        <v>23</v>
      </c>
      <c r="D10" s="15">
        <f>D11+D12</f>
        <v>23972</v>
      </c>
      <c r="E10" s="3"/>
    </row>
    <row r="11" spans="1:6" ht="30" customHeight="1">
      <c r="A11" s="31" t="s">
        <v>25</v>
      </c>
      <c r="B11" s="32"/>
      <c r="C11" s="22" t="s">
        <v>45</v>
      </c>
      <c r="D11" s="6">
        <v>57852</v>
      </c>
      <c r="E11" s="5">
        <f>D11+D15+D16</f>
        <v>225375.8</v>
      </c>
      <c r="F11" s="2">
        <f>D11+D15</f>
        <v>126542.8</v>
      </c>
    </row>
    <row r="12" spans="1:6" ht="30" customHeight="1" thickBot="1">
      <c r="A12" s="33" t="s">
        <v>27</v>
      </c>
      <c r="B12" s="34"/>
      <c r="C12" s="23" t="s">
        <v>28</v>
      </c>
      <c r="D12" s="11">
        <f>-33880</f>
        <v>-33880</v>
      </c>
      <c r="E12" s="5">
        <f>222423.3-E11</f>
        <v>-2952.5</v>
      </c>
    </row>
    <row r="13" spans="1:6" ht="29.25" customHeight="1">
      <c r="A13" s="35" t="s">
        <v>13</v>
      </c>
      <c r="B13" s="36"/>
      <c r="C13" s="24" t="s">
        <v>12</v>
      </c>
      <c r="D13" s="15">
        <f>D14+D18</f>
        <v>-34253.800000000017</v>
      </c>
      <c r="E13" s="3"/>
    </row>
    <row r="14" spans="1:6" ht="37.5" customHeight="1">
      <c r="A14" s="28" t="s">
        <v>40</v>
      </c>
      <c r="B14" s="29"/>
      <c r="C14" s="22" t="s">
        <v>31</v>
      </c>
      <c r="D14" s="6">
        <f>D15+D16+D17</f>
        <v>167523.79999999999</v>
      </c>
      <c r="E14" s="3"/>
    </row>
    <row r="15" spans="1:6" ht="49.5" customHeight="1">
      <c r="A15" s="28" t="s">
        <v>41</v>
      </c>
      <c r="B15" s="29"/>
      <c r="C15" s="22" t="s">
        <v>33</v>
      </c>
      <c r="D15" s="7">
        <v>68690.8</v>
      </c>
      <c r="E15" s="3"/>
    </row>
    <row r="16" spans="1:6" ht="56.25" customHeight="1">
      <c r="A16" s="28" t="s">
        <v>41</v>
      </c>
      <c r="B16" s="29"/>
      <c r="C16" s="22" t="s">
        <v>47</v>
      </c>
      <c r="D16" s="7">
        <f>50000+48833</f>
        <v>98833</v>
      </c>
      <c r="E16" s="3"/>
    </row>
    <row r="17" spans="1:5" ht="33.75" hidden="1" customHeight="1">
      <c r="A17" s="28" t="s">
        <v>14</v>
      </c>
      <c r="B17" s="29"/>
      <c r="C17" s="22" t="s">
        <v>22</v>
      </c>
      <c r="D17" s="6"/>
      <c r="E17" s="3"/>
    </row>
    <row r="18" spans="1:5" ht="49.5" customHeight="1">
      <c r="A18" s="28" t="s">
        <v>42</v>
      </c>
      <c r="B18" s="29"/>
      <c r="C18" s="22" t="s">
        <v>30</v>
      </c>
      <c r="D18" s="6">
        <f>D19+D20</f>
        <v>-201777.6</v>
      </c>
      <c r="E18" s="3"/>
    </row>
    <row r="19" spans="1:5" ht="41.25" customHeight="1">
      <c r="A19" s="28" t="s">
        <v>43</v>
      </c>
      <c r="B19" s="29"/>
      <c r="C19" s="22" t="s">
        <v>34</v>
      </c>
      <c r="D19" s="7">
        <v>-102944.6</v>
      </c>
      <c r="E19" s="3"/>
    </row>
    <row r="20" spans="1:5" ht="48" customHeight="1" thickBot="1">
      <c r="A20" s="49" t="s">
        <v>43</v>
      </c>
      <c r="B20" s="50"/>
      <c r="C20" s="25" t="s">
        <v>50</v>
      </c>
      <c r="D20" s="12">
        <f>-50000-48833</f>
        <v>-98833</v>
      </c>
      <c r="E20" s="3"/>
    </row>
    <row r="21" spans="1:5" ht="15" customHeight="1">
      <c r="A21" s="35" t="s">
        <v>7</v>
      </c>
      <c r="B21" s="36"/>
      <c r="C21" s="24" t="s">
        <v>32</v>
      </c>
      <c r="D21" s="17">
        <f>D25+D28+D22</f>
        <v>10539.400000000009</v>
      </c>
      <c r="E21" s="3"/>
    </row>
    <row r="22" spans="1:5" ht="27" customHeight="1">
      <c r="A22" s="28" t="s">
        <v>38</v>
      </c>
      <c r="B22" s="29"/>
      <c r="C22" s="26" t="s">
        <v>39</v>
      </c>
      <c r="D22" s="7">
        <f>D23</f>
        <v>250</v>
      </c>
      <c r="E22" s="3"/>
    </row>
    <row r="23" spans="1:5" ht="31.5" customHeight="1">
      <c r="A23" s="28" t="s">
        <v>37</v>
      </c>
      <c r="B23" s="29"/>
      <c r="C23" s="26" t="s">
        <v>26</v>
      </c>
      <c r="D23" s="7">
        <v>250</v>
      </c>
      <c r="E23" s="3"/>
    </row>
    <row r="24" spans="1:5" ht="42.75" customHeight="1">
      <c r="A24" s="28" t="s">
        <v>8</v>
      </c>
      <c r="B24" s="29"/>
      <c r="C24" s="26" t="s">
        <v>9</v>
      </c>
      <c r="D24" s="7">
        <f>D25+D28</f>
        <v>10289.400000000009</v>
      </c>
      <c r="E24" s="3"/>
    </row>
    <row r="25" spans="1:5" ht="39.75" customHeight="1">
      <c r="A25" s="28" t="s">
        <v>10</v>
      </c>
      <c r="B25" s="29"/>
      <c r="C25" s="26" t="s">
        <v>11</v>
      </c>
      <c r="D25" s="7">
        <f>D26+D27</f>
        <v>78980.200000000012</v>
      </c>
      <c r="E25" s="3"/>
    </row>
    <row r="26" spans="1:5" ht="41.25" customHeight="1">
      <c r="A26" s="28" t="s">
        <v>15</v>
      </c>
      <c r="B26" s="29"/>
      <c r="C26" s="26" t="s">
        <v>35</v>
      </c>
      <c r="D26" s="7">
        <v>78972.600000000006</v>
      </c>
      <c r="E26" s="3"/>
    </row>
    <row r="27" spans="1:5" ht="37.5" customHeight="1">
      <c r="A27" s="28" t="s">
        <v>15</v>
      </c>
      <c r="B27" s="29"/>
      <c r="C27" s="26" t="s">
        <v>29</v>
      </c>
      <c r="D27" s="7">
        <v>7.6</v>
      </c>
      <c r="E27" s="3"/>
    </row>
    <row r="28" spans="1:5" ht="33.75" customHeight="1">
      <c r="A28" s="28" t="s">
        <v>16</v>
      </c>
      <c r="B28" s="29"/>
      <c r="C28" s="26" t="s">
        <v>17</v>
      </c>
      <c r="D28" s="7">
        <f>D29</f>
        <v>-68690.8</v>
      </c>
      <c r="E28" s="3"/>
    </row>
    <row r="29" spans="1:5" ht="49.5" customHeight="1" thickBot="1">
      <c r="A29" s="49" t="s">
        <v>18</v>
      </c>
      <c r="B29" s="50"/>
      <c r="C29" s="27" t="s">
        <v>36</v>
      </c>
      <c r="D29" s="12">
        <f>-D15</f>
        <v>-68690.8</v>
      </c>
      <c r="E29" s="3"/>
    </row>
    <row r="30" spans="1:5" ht="29.25" customHeight="1">
      <c r="A30" s="35" t="s">
        <v>3</v>
      </c>
      <c r="B30" s="36"/>
      <c r="C30" s="16" t="s">
        <v>19</v>
      </c>
      <c r="D30" s="18">
        <f>D31+D32</f>
        <v>48724.700000000186</v>
      </c>
      <c r="E30" s="5"/>
    </row>
    <row r="31" spans="1:5" ht="27.75" customHeight="1">
      <c r="A31" s="28" t="s">
        <v>20</v>
      </c>
      <c r="B31" s="29"/>
      <c r="C31" s="26" t="s">
        <v>0</v>
      </c>
      <c r="D31" s="7">
        <f>-4384307.3-D11-D15-D23-D26-D27-D16</f>
        <v>-4688913.2999999989</v>
      </c>
      <c r="E31" s="3"/>
    </row>
    <row r="32" spans="1:5" ht="34.5" customHeight="1" thickBot="1">
      <c r="A32" s="49" t="s">
        <v>6</v>
      </c>
      <c r="B32" s="50"/>
      <c r="C32" s="27" t="s">
        <v>1</v>
      </c>
      <c r="D32" s="12">
        <f>4433289.6-D12-D19-D29-D20</f>
        <v>4737637.9999999991</v>
      </c>
      <c r="E32" s="3"/>
    </row>
    <row r="33" spans="1:6" ht="46.5" customHeight="1" thickBot="1">
      <c r="A33" s="43"/>
      <c r="B33" s="44"/>
      <c r="C33" s="19" t="s">
        <v>21</v>
      </c>
      <c r="D33" s="20">
        <f>D13+D21+D30+D10</f>
        <v>48982.300000000178</v>
      </c>
      <c r="E33" s="5"/>
    </row>
    <row r="34" spans="1:6">
      <c r="D34" s="1"/>
    </row>
    <row r="36" spans="1:6">
      <c r="D36" s="1"/>
      <c r="F36" s="1"/>
    </row>
    <row r="37" spans="1:6">
      <c r="D37" s="1"/>
    </row>
    <row r="38" spans="1:6">
      <c r="B38" s="1"/>
    </row>
    <row r="39" spans="1:6">
      <c r="B39" s="1"/>
    </row>
    <row r="40" spans="1:6">
      <c r="B40" s="1"/>
    </row>
    <row r="41" spans="1:6">
      <c r="B41" s="1"/>
    </row>
    <row r="44" spans="1:6">
      <c r="B44" s="1"/>
    </row>
    <row r="45" spans="1:6">
      <c r="B45" s="1"/>
    </row>
    <row r="46" spans="1:6">
      <c r="B46" s="1"/>
    </row>
    <row r="47" spans="1:6">
      <c r="B47" s="1"/>
    </row>
    <row r="48" spans="1:6">
      <c r="B48" s="1"/>
      <c r="C48" s="1"/>
    </row>
  </sheetData>
  <customSheetViews>
    <customSheetView guid="{C78F2378-0C85-45E9-8771-700DF4B32B1B}" scale="60" showPageBreaks="1" fitToPage="1" printArea="1" hiddenRows="1" view="pageBreakPreview" showRuler="0">
      <selection activeCell="C9" sqref="C9"/>
      <pageMargins left="0.78740157480314965" right="0.78740157480314965" top="0.39370078740157483" bottom="0.19685039370078741" header="0.51181102362204722" footer="0.51181102362204722"/>
      <pageSetup paperSize="9" scale="79" orientation="portrait" r:id="rId1"/>
      <headerFooter alignWithMargins="0"/>
    </customSheetView>
    <customSheetView guid="{054831F3-C254-4F6C-944A-AC424F41F171}" showPageBreaks="1" fitToPage="1" hiddenRows="1" showRuler="0">
      <selection activeCell="D36" sqref="D36"/>
      <pageMargins left="0.78740157480314965" right="0.78740157480314965" top="0.39370078740157483" bottom="0.19685039370078741" header="0.51181102362204722" footer="0.51181102362204722"/>
      <pageSetup paperSize="9" scale="71" orientation="portrait" r:id="rId2"/>
      <headerFooter alignWithMargins="0"/>
    </customSheetView>
    <customSheetView guid="{607834A1-1431-4A60-ACB9-F8979758742C}" showPageBreaks="1" fitToPage="1" hiddenRows="1" showRuler="0">
      <selection activeCell="B5" sqref="B5:C5"/>
      <pageMargins left="0.78740157480314965" right="0.78740157480314965" top="0.39370078740157483" bottom="0.19685039370078741" header="0.51181102362204722" footer="0.51181102362204722"/>
      <pageSetup paperSize="9" scale="79" orientation="portrait" r:id="rId3"/>
      <headerFooter alignWithMargins="0"/>
    </customSheetView>
    <customSheetView guid="{9D516770-81AA-43B9-96B4-6EA52D1A6B98}" scale="60" showPageBreaks="1" fitToPage="1" printArea="1" hiddenRows="1" view="pageBreakPreview" showRuler="0">
      <selection activeCell="C9" sqref="C9"/>
      <pageMargins left="0.78740157480314965" right="0.78740157480314965" top="0.39370078740157483" bottom="0.19685039370078741" header="0.51181102362204722" footer="0.51181102362204722"/>
      <pageSetup paperSize="9" scale="79" orientation="portrait" r:id="rId4"/>
      <headerFooter alignWithMargins="0"/>
    </customSheetView>
  </customSheetViews>
  <mergeCells count="31">
    <mergeCell ref="A33:B33"/>
    <mergeCell ref="A9:B9"/>
    <mergeCell ref="A10:B10"/>
    <mergeCell ref="A18:B18"/>
    <mergeCell ref="A27:B27"/>
    <mergeCell ref="A21:B21"/>
    <mergeCell ref="A22:B22"/>
    <mergeCell ref="A20:B20"/>
    <mergeCell ref="A28:B28"/>
    <mergeCell ref="A30:B30"/>
    <mergeCell ref="A31:B31"/>
    <mergeCell ref="A32:B32"/>
    <mergeCell ref="A24:B24"/>
    <mergeCell ref="A25:B25"/>
    <mergeCell ref="A29:B29"/>
    <mergeCell ref="A26:B26"/>
    <mergeCell ref="A23:B23"/>
    <mergeCell ref="C1:D1"/>
    <mergeCell ref="A19:B19"/>
    <mergeCell ref="A11:B11"/>
    <mergeCell ref="A12:B12"/>
    <mergeCell ref="A13:B13"/>
    <mergeCell ref="A14:B14"/>
    <mergeCell ref="A8:B8"/>
    <mergeCell ref="A17:B17"/>
    <mergeCell ref="A6:D6"/>
    <mergeCell ref="A15:B15"/>
    <mergeCell ref="A16:B16"/>
    <mergeCell ref="C2:E2"/>
    <mergeCell ref="C3:D3"/>
    <mergeCell ref="C4:D4"/>
  </mergeCells>
  <phoneticPr fontId="1" type="noConversion"/>
  <pageMargins left="1.3779527559055118" right="0.59055118110236227" top="0.78740157480314965" bottom="0.78740157480314965" header="0.51181102362204722" footer="0.51181102362204722"/>
  <pageSetup paperSize="9" scale="7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</vt:lpstr>
      <vt:lpstr>'2014'!Область_печати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02-2217</cp:lastModifiedBy>
  <cp:lastPrinted>2014-11-20T06:26:54Z</cp:lastPrinted>
  <dcterms:created xsi:type="dcterms:W3CDTF">1996-10-08T23:32:33Z</dcterms:created>
  <dcterms:modified xsi:type="dcterms:W3CDTF">2014-11-20T11:54:04Z</dcterms:modified>
</cp:coreProperties>
</file>